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Admin &amp; Mgmt Costs Team\F-ROC\F-ROC Documentation Team\F-ROC Forms\All F-ROC Forms\1. New Forms for Pep\"/>
    </mc:Choice>
  </mc:AlternateContent>
  <xr:revisionPtr revIDLastSave="0" documentId="13_ncr:1_{493286DB-8D71-446B-B561-572BFF1B5663}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Signatures" sheetId="9" r:id="rId1"/>
    <sheet name="Resource Activity Log" sheetId="5" r:id="rId2"/>
    <sheet name="Vehicle And Equipment" sheetId="6" r:id="rId3"/>
    <sheet name="Material Usage" sheetId="8" r:id="rId4"/>
    <sheet name="Look Ups" sheetId="3" state="hidden" r:id="rId5"/>
  </sheets>
  <definedNames>
    <definedName name="A.">'Look Ups'!#REF!</definedName>
    <definedName name="AdditionalNotes">Signatures!#REF!</definedName>
    <definedName name="ApplicantName">Signatures!$B$1</definedName>
    <definedName name="B.">'Look Ups'!#REF!</definedName>
    <definedName name="C.">'Look Ups'!#REF!</definedName>
    <definedName name="D.">'Look Ups'!#REF!</definedName>
    <definedName name="Date">Signatures!$E$1</definedName>
    <definedName name="E.">'Look Ups'!#REF!</definedName>
    <definedName name="Event">Signatures!$E$2</definedName>
    <definedName name="F.">'Look Ups'!#REF!</definedName>
    <definedName name="G.">'Look Ups'!#REF!</definedName>
    <definedName name="ProvidingEntity">Signatures!$B$7</definedName>
    <definedName name="ProvidingRepresentative">Signatures!$B$8</definedName>
    <definedName name="ReceivingEntity">Signatures!$B$4</definedName>
    <definedName name="ReceivingRepresentative">Signatures!$B$5</definedName>
    <definedName name="SiteManager">Signatures!$B$2</definedName>
    <definedName name="Z.">'Look Ups'!#REF!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5" l="1"/>
  <c r="F4" i="5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O2" i="3"/>
  <c r="E14" i="9"/>
  <c r="N2" i="3"/>
  <c r="M2" i="3"/>
  <c r="L2" i="3"/>
  <c r="K2" i="3"/>
  <c r="J2" i="3"/>
  <c r="I2" i="3"/>
  <c r="H2" i="3"/>
  <c r="G2" i="3"/>
  <c r="D27" i="8"/>
  <c r="D27" i="6"/>
  <c r="F31" i="5" l="1"/>
</calcChain>
</file>

<file path=xl/sharedStrings.xml><?xml version="1.0" encoding="utf-8"?>
<sst xmlns="http://schemas.openxmlformats.org/spreadsheetml/2006/main" count="61" uniqueCount="54">
  <si>
    <t>Category</t>
  </si>
  <si>
    <t>Description of Work Performed</t>
  </si>
  <si>
    <t>Work Location</t>
  </si>
  <si>
    <t>Start Time</t>
  </si>
  <si>
    <t>End Time</t>
  </si>
  <si>
    <t>Labor Hours</t>
  </si>
  <si>
    <r>
      <rPr>
        <b/>
        <sz val="11"/>
        <rFont val="Arial"/>
        <family val="2"/>
      </rPr>
      <t>VEHICLE AND EQUIPMENT ACTIVE (DRIVER / OPERATOR ONLY</t>
    </r>
    <r>
      <rPr>
        <b/>
        <sz val="10"/>
        <rFont val="Arial"/>
        <family val="2"/>
      </rPr>
      <t>) - HOURS ONLY</t>
    </r>
  </si>
  <si>
    <t>Total Hours</t>
  </si>
  <si>
    <t>Item Description and Purpose</t>
  </si>
  <si>
    <t>Y/N</t>
  </si>
  <si>
    <t>Time</t>
  </si>
  <si>
    <t>Y</t>
  </si>
  <si>
    <t>N</t>
  </si>
  <si>
    <t>C.</t>
  </si>
  <si>
    <t>D.</t>
  </si>
  <si>
    <t>E.</t>
  </si>
  <si>
    <t>F.</t>
  </si>
  <si>
    <t>G.</t>
  </si>
  <si>
    <t>Z.</t>
  </si>
  <si>
    <t>A.</t>
  </si>
  <si>
    <t>B.</t>
  </si>
  <si>
    <t>Total</t>
  </si>
  <si>
    <t>I CERTIFY THE INFORMATION ON THIS FORM IS ACCURATE</t>
  </si>
  <si>
    <t>Date:</t>
  </si>
  <si>
    <t>MATERIALS USED (ATTACH RECEIPTS / INVOICES)</t>
  </si>
  <si>
    <t>Receiving Entity:</t>
  </si>
  <si>
    <t>Receiving Representative:</t>
  </si>
  <si>
    <t>Event:</t>
  </si>
  <si>
    <t>Site Manager:</t>
  </si>
  <si>
    <t>Providing Entity:</t>
  </si>
  <si>
    <t>Providing Representative:</t>
  </si>
  <si>
    <t>Applicant Name:</t>
  </si>
  <si>
    <t xml:space="preserve">SITE MANAGER SIGNATURE: </t>
  </si>
  <si>
    <t>SITE MANAGER</t>
  </si>
  <si>
    <t>DONATED RESOURCE DAILY ACTIVITY</t>
  </si>
  <si>
    <t>Equipment Operator</t>
  </si>
  <si>
    <t>Vehicle / Equipment Description</t>
  </si>
  <si>
    <t>Equipment ID</t>
  </si>
  <si>
    <t>Quantity</t>
  </si>
  <si>
    <t>Vendor</t>
  </si>
  <si>
    <t>Cost</t>
  </si>
  <si>
    <t>Additional Notes</t>
  </si>
  <si>
    <t>Applicant Name</t>
  </si>
  <si>
    <t>Date</t>
  </si>
  <si>
    <t>Site Manager</t>
  </si>
  <si>
    <t>Event</t>
  </si>
  <si>
    <t>Receiving Entity</t>
  </si>
  <si>
    <t>Receiving Representative</t>
  </si>
  <si>
    <t>Providing Entity</t>
  </si>
  <si>
    <t>Providing Representative</t>
  </si>
  <si>
    <t>Volunteer Name</t>
  </si>
  <si>
    <t>Volunteer ID</t>
  </si>
  <si>
    <r>
      <rPr>
        <b/>
        <sz val="10"/>
        <rFont val="Arial"/>
        <family val="2"/>
      </rPr>
      <t xml:space="preserve">Emergency Work Categories: </t>
    </r>
    <r>
      <rPr>
        <sz val="10"/>
        <rFont val="Arial"/>
        <family val="2"/>
      </rPr>
      <t xml:space="preserve">A (Debris Removal) | B (Emergency Protective Measures) 
</t>
    </r>
    <r>
      <rPr>
        <b/>
        <sz val="10"/>
        <rFont val="Arial"/>
        <family val="2"/>
      </rPr>
      <t>Permanent Work Categories:</t>
    </r>
    <r>
      <rPr>
        <sz val="10"/>
        <rFont val="Arial"/>
        <family val="2"/>
      </rPr>
      <t xml:space="preserve"> C (Roads and Bridges) | D (Water Control) | E (Buildings and Equipment) | F (Utility Systems) | G (Recreational &amp; Other) | I (Building Code and Floodplain Management Administration and Enforcement)
</t>
    </r>
    <r>
      <rPr>
        <b/>
        <sz val="10"/>
        <rFont val="Arial"/>
        <family val="2"/>
      </rPr>
      <t xml:space="preserve">Note: </t>
    </r>
    <r>
      <rPr>
        <sz val="10"/>
        <rFont val="Arial"/>
        <family val="2"/>
      </rPr>
      <t>If conducting temporary repairs to a Cat C – G site, please utilize Cat B for this activity</t>
    </r>
  </si>
  <si>
    <t>Additional Comments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</si>
</sst>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h:mm;@"/>
    <numFmt numFmtId="165" formatCode="[$-F400]h:mm:ss\ AM/PM"/>
    <numFmt numFmtId="166" formatCode="&quot;$&quot;#,##0.00"/>
  </numFmts>
  <fonts count="19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i/>
      <sz val="9"/>
      <name val="Arial"/>
      <family val="2"/>
    </font>
    <font>
      <b/>
      <sz val="9"/>
      <color theme="0"/>
      <name val="Arial"/>
      <family val="2"/>
    </font>
    <font>
      <sz val="8"/>
      <name val="Times New Roman"/>
      <family val="1"/>
    </font>
    <font>
      <sz val="10"/>
      <color rgb="FF000000"/>
      <name val="Times New Roman"/>
      <family val="1"/>
    </font>
    <font>
      <b/>
      <sz val="12"/>
      <color theme="0"/>
      <name val="Arial"/>
      <family val="2"/>
    </font>
    <font>
      <sz val="10"/>
      <name val="Arial"/>
      <family val="2"/>
    </font>
    <font>
      <b/>
      <sz val="11"/>
      <color theme="0"/>
      <name val="Arial"/>
      <family val="2"/>
    </font>
    <font>
      <sz val="9"/>
      <color rgb="FF000000"/>
      <name val="Arial"/>
      <family val="2"/>
    </font>
    <font>
      <sz val="9"/>
      <color rgb="FF000000"/>
      <name val="Times New Roman"/>
      <family val="1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CD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0" fontId="1" fillId="0" borderId="0"/>
    <xf numFmtId="44" fontId="12" fillId="0" borderId="0" applyFont="0" applyFill="0" applyBorder="0" applyAlignment="0" applyProtection="0"/>
  </cellStyleXfs>
  <cellXfs count="71"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0" fontId="0" fillId="0" borderId="1" xfId="0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0" xfId="0" applyAlignment="1">
      <alignment horizontal="left" vertical="center"/>
    </xf>
    <xf numFmtId="0" fontId="6" fillId="0" borderId="1" xfId="0" quotePrefix="1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center" wrapText="1"/>
    </xf>
    <xf numFmtId="2" fontId="0" fillId="0" borderId="1" xfId="1" applyNumberFormat="1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4" fontId="0" fillId="0" borderId="0" xfId="3" applyFont="1" applyAlignment="1">
      <alignment horizontal="left" vertical="center"/>
    </xf>
    <xf numFmtId="14" fontId="8" fillId="3" borderId="11" xfId="0" applyNumberFormat="1" applyFont="1" applyFill="1" applyBorder="1" applyAlignment="1">
      <alignment horizontal="left" vertical="top"/>
    </xf>
    <xf numFmtId="0" fontId="8" fillId="3" borderId="11" xfId="0" applyFont="1" applyFill="1" applyBorder="1" applyAlignment="1">
      <alignment horizontal="left" vertical="top"/>
    </xf>
    <xf numFmtId="165" fontId="7" fillId="0" borderId="0" xfId="0" applyNumberFormat="1" applyFont="1" applyAlignment="1">
      <alignment horizontal="left" vertical="top"/>
    </xf>
    <xf numFmtId="14" fontId="7" fillId="0" borderId="0" xfId="0" applyNumberFormat="1" applyFont="1" applyAlignment="1">
      <alignment horizontal="left" vertical="top"/>
    </xf>
    <xf numFmtId="0" fontId="15" fillId="2" borderId="0" xfId="0" applyFont="1" applyFill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164" fontId="16" fillId="0" borderId="15" xfId="0" applyNumberFormat="1" applyFont="1" applyBorder="1" applyAlignment="1">
      <alignment horizontal="center" vertical="center" wrapText="1"/>
    </xf>
    <xf numFmtId="2" fontId="17" fillId="0" borderId="15" xfId="1" applyNumberFormat="1" applyFont="1" applyBorder="1" applyAlignment="1">
      <alignment horizontal="center" vertical="center" wrapText="1"/>
    </xf>
    <xf numFmtId="0" fontId="17" fillId="0" borderId="15" xfId="0" quotePrefix="1" applyFont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66" fontId="16" fillId="0" borderId="1" xfId="0" applyNumberFormat="1" applyFont="1" applyBorder="1" applyAlignment="1">
      <alignment horizontal="center" vertical="center" wrapText="1"/>
    </xf>
    <xf numFmtId="44" fontId="16" fillId="0" borderId="1" xfId="3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left" vertical="top"/>
    </xf>
    <xf numFmtId="44" fontId="15" fillId="2" borderId="2" xfId="3" applyFont="1" applyFill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44" fontId="7" fillId="0" borderId="15" xfId="0" applyNumberFormat="1" applyFont="1" applyBorder="1" applyAlignment="1">
      <alignment horizontal="center" vertical="center" wrapText="1"/>
    </xf>
    <xf numFmtId="44" fontId="7" fillId="0" borderId="15" xfId="3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top"/>
    </xf>
    <xf numFmtId="0" fontId="10" fillId="2" borderId="16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top"/>
    </xf>
    <xf numFmtId="0" fontId="6" fillId="0" borderId="15" xfId="0" applyFont="1" applyBorder="1" applyAlignment="1">
      <alignment horizontal="center" vertical="top" wrapText="1"/>
    </xf>
    <xf numFmtId="2" fontId="6" fillId="0" borderId="15" xfId="0" applyNumberFormat="1" applyFont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4" xfId="0" applyFill="1" applyBorder="1" applyAlignment="1">
      <alignment horizontal="center"/>
    </xf>
    <xf numFmtId="14" fontId="8" fillId="3" borderId="11" xfId="0" applyNumberFormat="1" applyFont="1" applyFill="1" applyBorder="1" applyAlignment="1">
      <alignment horizontal="left" vertical="top"/>
    </xf>
    <xf numFmtId="0" fontId="8" fillId="3" borderId="11" xfId="0" applyFont="1" applyFill="1" applyBorder="1" applyAlignment="1">
      <alignment horizontal="left" vertical="top"/>
    </xf>
    <xf numFmtId="0" fontId="4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/>
    </xf>
  </cellXfs>
  <cellStyles count="4">
    <cellStyle name="Comma" xfId="1" builtinId="3"/>
    <cellStyle name="Currency" xfId="3" builtinId="4"/>
    <cellStyle name="Normal" xfId="0" builtinId="0"/>
    <cellStyle name="Normal 2" xfId="2" xr:uid="{AE7FB246-16A1-4F99-A50A-95EA45C1B304}"/>
  </cellStyles>
  <dxfs count="8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9" formatCode="m/d/yyyy"/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5" formatCode="[$-F400]h:mm:ss\ AM/PM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5" formatCode="[$-F400]h:mm:ss\ AM/PM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5" formatCode="[$-F400]h:mm:ss\ AM/PM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border diagonalUp="0" diagonalDown="0">
        <left style="thin">
          <color indexed="64"/>
        </left>
        <right/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strike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alignment horizontal="center" vertical="center" textRotation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34" formatCode="_(&quot;$&quot;* #,##0.00_);_(&quot;$&quot;* \(#,##0.00\);_(&quot;$&quot;* &quot;-&quot;??_);_(@_)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strike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34" formatCode="_(&quot;$&quot;* #,##0.00_);_(&quot;$&quot;* \(#,##0.00\);_(&quot;$&quot;* &quot;-&quot;??_);_(@_)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strike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numFmt numFmtId="166" formatCode="&quot;$&quot;#,##0.0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strike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strike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alignment horizontal="center" vertical="center" textRotation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solid">
          <fgColor indexed="64"/>
          <bgColor rgb="FF00206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strike val="0"/>
        <outline val="0"/>
        <shadow val="0"/>
        <u val="none"/>
        <vertAlign val="baseline"/>
        <sz val="9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strike val="0"/>
        <outline val="0"/>
        <shadow val="0"/>
        <u val="none"/>
        <vertAlign val="baseline"/>
        <sz val="9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strike val="0"/>
        <outline val="0"/>
        <shadow val="0"/>
        <u val="none"/>
        <vertAlign val="baseline"/>
        <sz val="9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</font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solid">
          <fgColor indexed="64"/>
          <bgColor rgb="FF00206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numFmt numFmtId="2" formatCode="0.0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charset val="204"/>
        <scheme val="none"/>
      </font>
      <numFmt numFmtId="2" formatCode="0.0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4" formatCode="h:mm;@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4" formatCode="h:mm;@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center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alignment horizontal="center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alignment horizontal="center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Arial"/>
        <family val="2"/>
        <scheme val="none"/>
      </font>
      <fill>
        <patternFill patternType="solid">
          <fgColor indexed="64"/>
          <bgColor rgb="FF00206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Times New Roman"/>
        <charset val="204"/>
        <scheme val="none"/>
      </font>
      <numFmt numFmtId="2" formatCode="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numFmt numFmtId="164" formatCode="h:mm;@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numFmt numFmtId="164" formatCode="h:mm;@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Times New Roman"/>
        <family val="1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outline="0">
        <left style="thin">
          <color indexed="64"/>
        </left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rgb="FF000000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solid">
          <fgColor indexed="64"/>
          <bgColor rgb="FF002060"/>
        </patternFill>
      </fill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colors>
    <mruColors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F9FC9FB-4D82-4C5A-B7AA-5EA7A42DB084}" name="Table_SiteManager" displayName="Table_SiteManager" ref="A13:E14" totalsRowShown="0" headerRowDxfId="80" dataDxfId="79" tableBorderDxfId="78">
  <autoFilter ref="A13:E14" xr:uid="{7F9FC9FB-4D82-4C5A-B7AA-5EA7A42DB084}"/>
  <tableColumns count="5">
    <tableColumn id="1" xr3:uid="{0AC6D5C8-A954-4734-A0D3-CAE5A506373A}" name="Category" dataDxfId="77"/>
    <tableColumn id="2" xr3:uid="{2BE574B2-105F-471F-B763-95206A3452CD}" name="Description of Work Performed" dataDxfId="76"/>
    <tableColumn id="4" xr3:uid="{072F884B-215F-47E4-8B84-E9257FB6CF80}" name="Start Time" dataDxfId="75"/>
    <tableColumn id="5" xr3:uid="{9EFFDAFE-90E8-49B6-9C37-3169556B8F8E}" name="End Time" dataDxfId="74"/>
    <tableColumn id="6" xr3:uid="{71D4454E-232C-4CB0-A481-81AA251B0C7E}" name="Labor Hours" dataDxfId="73" dataCellStyle="Comma">
      <calculatedColumnFormula>IF(OR(ISBLANK(Table_SiteManager[[#This Row],[Start Time]]),ISBLANK(Table_SiteManager[[#This Row],[End Time]])), 0, IF((Table_SiteManager[[#This Row],[End Time]]-Table_SiteManager[[#This Row],[Start Time]])&gt;0,24*(Table_SiteManager[[#This Row],[End Time]]-Table_SiteManager[[#This Row],[Start Time]]),24*(Table_SiteManager[[#This Row],[End Time]]-Table_SiteManager[[#This Row],[Start Time]])+24))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2C7D7ECA-BC32-42BF-95BB-191E20662A20}" name="Table_DonatedResources" displayName="Table_DonatedResources" ref="A2:G31" totalsRowCount="1" headerRowDxfId="72" totalsRowDxfId="69" headerRowBorderDxfId="71" tableBorderDxfId="70" totalsRowBorderDxfId="68">
  <autoFilter ref="A2:G30" xr:uid="{2C7D7ECA-BC32-42BF-95BB-191E20662A20}"/>
  <tableColumns count="7">
    <tableColumn id="1" xr3:uid="{008DC451-1D86-43ED-9166-15996AC3CEBC}" name="Volunteer Name" totalsRowLabel="Total" dataDxfId="67" totalsRowDxfId="66"/>
    <tableColumn id="3" xr3:uid="{EA1FAF02-C46A-46E0-A55D-187330280459}" name="Volunteer ID" dataDxfId="65" totalsRowDxfId="64"/>
    <tableColumn id="10" xr3:uid="{BD14D548-E11E-4448-97AF-2458CF019A29}" name="Work Location" dataDxfId="63" totalsRowDxfId="62"/>
    <tableColumn id="16" xr3:uid="{4CE7FFCF-4AB3-42D8-BC2B-2AB384DE349D}" name="Start Time" dataDxfId="61" totalsRowDxfId="60"/>
    <tableColumn id="17" xr3:uid="{B46C62A9-BE06-4AA0-B312-15A5EBDC9F86}" name="End Time" dataDxfId="59" totalsRowDxfId="58"/>
    <tableColumn id="19" xr3:uid="{B251E761-8F0D-478C-B641-E7803EB81999}" name="Labor Hours" totalsRowFunction="sum" dataDxfId="57" totalsRowDxfId="56" dataCellStyle="Comma">
      <calculatedColumnFormula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calculatedColumnFormula>
    </tableColumn>
    <tableColumn id="2" xr3:uid="{2865F9FA-8599-475B-AFA2-EDE639418523}" name="Additional Comments" dataDxfId="55" totalsRowDxfId="54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EF82C9AE-1BAB-4A24-90B0-92B6E2B45A83}" name="Table_Equipment" displayName="Table_Equipment" ref="A2:E27" totalsRowCount="1" headerRowDxfId="53" dataDxfId="51" totalsRowDxfId="49" headerRowBorderDxfId="52" tableBorderDxfId="50" totalsRowBorderDxfId="48">
  <autoFilter ref="A2:E26" xr:uid="{EF82C9AE-1BAB-4A24-90B0-92B6E2B45A83}"/>
  <tableColumns count="5">
    <tableColumn id="2" xr3:uid="{91FABD2B-C679-4229-9FA2-33011DA8EF5B}" name="Equipment Operator" totalsRowLabel="Total" dataDxfId="47" totalsRowDxfId="46"/>
    <tableColumn id="3" xr3:uid="{0F008675-0463-4EB9-9BDE-CB80A642F0CF}" name="Equipment ID" dataDxfId="45" totalsRowDxfId="44"/>
    <tableColumn id="4" xr3:uid="{E3B5DEDA-5982-49D8-93F1-A0559EF31FC2}" name="Vehicle / Equipment Description" dataDxfId="43" totalsRowDxfId="42"/>
    <tableColumn id="6" xr3:uid="{7EA17299-A806-4F3F-8803-ED1E1D1148FD}" name="Total Hours" totalsRowFunction="sum" dataDxfId="41" totalsRowDxfId="40"/>
    <tableColumn id="1" xr3:uid="{126F5D39-55C4-48CC-896A-F681EB769778}" name="Additional Comments" dataDxfId="39" totalsRowDxfId="3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64B3087-3165-4659-BB18-CB06DB2723A5}" name="Table_Materials" displayName="Table_Materials" ref="A2:E27" totalsRowCount="1" headerRowDxfId="37" dataDxfId="35" totalsRowDxfId="33" headerRowBorderDxfId="36" tableBorderDxfId="34" totalsRowBorderDxfId="32">
  <autoFilter ref="A2:E26" xr:uid="{064B3087-3165-4659-BB18-CB06DB2723A5}"/>
  <tableColumns count="5">
    <tableColumn id="2" xr3:uid="{A573901A-1908-44A6-9F2E-27ADC751F75C}" name="Item Description and Purpose" dataDxfId="31" totalsRowDxfId="30"/>
    <tableColumn id="3" xr3:uid="{439E9362-4C0C-4173-A309-168506FFD4B0}" name="Quantity" dataDxfId="29" totalsRowDxfId="28"/>
    <tableColumn id="4" xr3:uid="{4BC14113-7F9A-4630-AC60-70AAA28605A3}" name="Vendor" dataDxfId="27" totalsRowDxfId="26"/>
    <tableColumn id="6" xr3:uid="{D37C621F-F264-4393-B5C9-C632557FC4D3}" name="Cost" totalsRowFunction="sum" dataDxfId="25" totalsRowDxfId="24" dataCellStyle="Currency" totalsRowCellStyle="Currency"/>
    <tableColumn id="1" xr3:uid="{440ECDFF-CC2B-4232-A692-A4079BC06F64}" name="Additional Comments" dataDxfId="23" totalsRowDxfId="2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61AFB23-93E3-4142-BFE5-9F5A8159F879}" name="YN" displayName="YN" ref="A1:A3" totalsRowShown="0" headerRowDxfId="21" dataDxfId="20">
  <autoFilter ref="A1:A3" xr:uid="{061AFB23-93E3-4142-BFE5-9F5A8159F879}"/>
  <tableColumns count="1">
    <tableColumn id="1" xr3:uid="{335ACBA0-BDDB-49DB-8E56-4ADEBD35336C}" name="Y/N" dataDxfId="19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EC632AAC-1808-4B8A-84BF-17856CE3B025}" name="Time" displayName="Time" ref="B1:B98" totalsRowShown="0" headerRowDxfId="18" dataDxfId="17">
  <autoFilter ref="B1:B98" xr:uid="{EC632AAC-1808-4B8A-84BF-17856CE3B025}"/>
  <tableColumns count="1">
    <tableColumn id="1" xr3:uid="{08BCFE91-B953-4BE6-A055-698FF8735DC9}" name="Time" dataDxfId="16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78C5E7-79DD-404E-B6CC-5A2BB153B962}" name="Variables" displayName="Variables" ref="G1:O2" totalsRowShown="0" headerRowDxfId="15" dataDxfId="14">
  <autoFilter ref="G1:O2" xr:uid="{0778C5E7-79DD-404E-B6CC-5A2BB153B962}"/>
  <tableColumns count="9">
    <tableColumn id="1" xr3:uid="{9DAC7BEA-0738-45CD-83C5-2F6709482A78}" name="Applicant Name" dataDxfId="13">
      <calculatedColumnFormula>ApplicantName</calculatedColumnFormula>
    </tableColumn>
    <tableColumn id="2" xr3:uid="{C3C393F3-791A-4C98-898E-414D3D840014}" name="Date" dataDxfId="12">
      <calculatedColumnFormula>Date</calculatedColumnFormula>
    </tableColumn>
    <tableColumn id="3" xr3:uid="{D1117254-36A4-4348-82EF-84132F67EE3A}" name="Site Manager" dataDxfId="11">
      <calculatedColumnFormula>SiteManager</calculatedColumnFormula>
    </tableColumn>
    <tableColumn id="4" xr3:uid="{A3A4C843-FFA9-4C15-A185-FBD793BC0809}" name="Event" dataDxfId="10">
      <calculatedColumnFormula>Event</calculatedColumnFormula>
    </tableColumn>
    <tableColumn id="5" xr3:uid="{46930354-762B-47B0-A8F8-2F9C47E42A68}" name="Receiving Entity" dataDxfId="9">
      <calculatedColumnFormula>ReceivingEntity</calculatedColumnFormula>
    </tableColumn>
    <tableColumn id="6" xr3:uid="{AC357505-0137-4B0E-955F-62A4B147DE31}" name="Receiving Representative" dataDxfId="8">
      <calculatedColumnFormula>ReceivingRepresentative</calculatedColumnFormula>
    </tableColumn>
    <tableColumn id="7" xr3:uid="{13D397BE-2D5A-4C7A-BABE-4609CB4EB134}" name="Providing Entity" dataDxfId="7">
      <calculatedColumnFormula>ProvidingEntity</calculatedColumnFormula>
    </tableColumn>
    <tableColumn id="8" xr3:uid="{0243713E-895A-47DD-981A-B99F1712EEA8}" name="Providing Representative" dataDxfId="6">
      <calculatedColumnFormula>ProvidingRepresentative</calculatedColumnFormula>
    </tableColumn>
    <tableColumn id="9" xr3:uid="{B59904FA-B9C5-4212-A156-7F8862391A0E}" name="Additional Notes" dataDxfId="5">
      <calculatedColumnFormula>AdditionalNotes</calculatedColumnFormula>
    </tableColumn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926C822-EF1B-4A03-910D-6234E3D4DA91}" name="Category" displayName="Category" ref="C1:C9" totalsRowShown="0" headerRowDxfId="4" dataDxfId="3">
  <autoFilter ref="C1:C9" xr:uid="{8926C822-EF1B-4A03-910D-6234E3D4DA91}"/>
  <tableColumns count="1">
    <tableColumn id="1" xr3:uid="{46B09038-A1C4-4B0C-80DA-940ECD8990F5}" name="Category" dataDxfId="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table" Target="../tables/table5.xml"/><Relationship Id="rId4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B7515-149F-4481-8A89-D84264FA74DE}">
  <sheetPr>
    <pageSetUpPr fitToPage="1"/>
  </sheetPr>
  <dimension ref="A1:E22"/>
  <sheetViews>
    <sheetView showGridLines="0" tabSelected="1" view="pageLayout" zoomScale="85" zoomScaleNormal="110" zoomScaleSheetLayoutView="120" zoomScalePageLayoutView="85" workbookViewId="0"/>
  </sheetViews>
  <sheetFormatPr defaultRowHeight="12.75" x14ac:dyDescent="0.2"/>
  <cols>
    <col min="1" max="1" width="35.1640625" bestFit="1" customWidth="1"/>
    <col min="2" max="2" width="105" customWidth="1"/>
    <col min="3" max="5" width="38.83203125" customWidth="1"/>
  </cols>
  <sheetData>
    <row r="1" spans="1:5" ht="17.100000000000001" customHeight="1" x14ac:dyDescent="0.2">
      <c r="A1" s="1" t="s">
        <v>31</v>
      </c>
      <c r="B1" s="66"/>
      <c r="C1" s="67"/>
      <c r="D1" s="2" t="s">
        <v>23</v>
      </c>
      <c r="E1" s="17"/>
    </row>
    <row r="2" spans="1:5" ht="17.100000000000001" customHeight="1" x14ac:dyDescent="0.2">
      <c r="A2" s="1" t="s">
        <v>28</v>
      </c>
      <c r="B2" s="67"/>
      <c r="C2" s="67"/>
      <c r="D2" s="2" t="s">
        <v>27</v>
      </c>
      <c r="E2" s="18"/>
    </row>
    <row r="3" spans="1:5" ht="17.100000000000001" customHeight="1" x14ac:dyDescent="0.2">
      <c r="A3" s="1"/>
      <c r="B3" s="2"/>
      <c r="C3" s="2"/>
      <c r="D3" s="2"/>
      <c r="E3" s="2"/>
    </row>
    <row r="4" spans="1:5" ht="17.100000000000001" customHeight="1" x14ac:dyDescent="0.2">
      <c r="A4" s="1" t="s">
        <v>25</v>
      </c>
      <c r="B4" s="67"/>
      <c r="C4" s="67"/>
      <c r="D4" s="2"/>
      <c r="E4" s="2"/>
    </row>
    <row r="5" spans="1:5" ht="17.100000000000001" customHeight="1" x14ac:dyDescent="0.2">
      <c r="A5" s="1" t="s">
        <v>26</v>
      </c>
      <c r="B5" s="67"/>
      <c r="C5" s="67"/>
      <c r="D5" s="2"/>
      <c r="E5" s="2"/>
    </row>
    <row r="6" spans="1:5" ht="17.100000000000001" customHeight="1" x14ac:dyDescent="0.2">
      <c r="A6" s="1"/>
      <c r="B6" s="2"/>
      <c r="C6" s="2"/>
      <c r="D6" s="2"/>
      <c r="E6" s="2"/>
    </row>
    <row r="7" spans="1:5" ht="17.100000000000001" customHeight="1" x14ac:dyDescent="0.2">
      <c r="A7" s="1" t="s">
        <v>29</v>
      </c>
      <c r="B7" s="67"/>
      <c r="C7" s="67"/>
      <c r="D7" s="2"/>
      <c r="E7" s="2"/>
    </row>
    <row r="8" spans="1:5" ht="17.100000000000001" customHeight="1" x14ac:dyDescent="0.2">
      <c r="A8" s="1" t="s">
        <v>30</v>
      </c>
      <c r="B8" s="67"/>
      <c r="C8" s="67"/>
      <c r="D8" s="2"/>
      <c r="E8" s="2"/>
    </row>
    <row r="9" spans="1:5" ht="14.1" customHeight="1" x14ac:dyDescent="0.2">
      <c r="A9" s="68"/>
      <c r="B9" s="68"/>
      <c r="C9" s="68"/>
      <c r="D9" s="68"/>
      <c r="E9" s="68"/>
    </row>
    <row r="10" spans="1:5" ht="55.5" customHeight="1" x14ac:dyDescent="0.2">
      <c r="A10" s="69" t="s">
        <v>52</v>
      </c>
      <c r="B10" s="69"/>
      <c r="C10" s="69"/>
      <c r="D10" s="69"/>
      <c r="E10" s="69"/>
    </row>
    <row r="11" spans="1:5" ht="14.1" customHeight="1" x14ac:dyDescent="0.2">
      <c r="A11" s="4"/>
      <c r="B11" s="4"/>
      <c r="C11" s="4"/>
      <c r="D11" s="4"/>
      <c r="E11" s="4"/>
    </row>
    <row r="12" spans="1:5" ht="21.6" customHeight="1" x14ac:dyDescent="0.2">
      <c r="A12" s="54" t="s">
        <v>33</v>
      </c>
      <c r="B12" s="55"/>
      <c r="C12" s="55"/>
      <c r="D12" s="55"/>
      <c r="E12" s="56"/>
    </row>
    <row r="13" spans="1:5" ht="15" x14ac:dyDescent="0.2">
      <c r="A13" s="21" t="s">
        <v>0</v>
      </c>
      <c r="B13" s="22" t="s">
        <v>1</v>
      </c>
      <c r="C13" s="23" t="s">
        <v>3</v>
      </c>
      <c r="D13" s="22" t="s">
        <v>4</v>
      </c>
      <c r="E13" s="22" t="s">
        <v>5</v>
      </c>
    </row>
    <row r="14" spans="1:5" ht="14.1" customHeight="1" x14ac:dyDescent="0.2">
      <c r="A14" s="24"/>
      <c r="B14" s="27"/>
      <c r="C14" s="25"/>
      <c r="D14" s="25"/>
      <c r="E14" s="26">
        <f>IF(OR(ISBLANK(Table_SiteManager[[#This Row],[Start Time]]),ISBLANK(Table_SiteManager[[#This Row],[End Time]])), 0, IF((Table_SiteManager[[#This Row],[End Time]]-Table_SiteManager[[#This Row],[Start Time]])&gt;0,24*(Table_SiteManager[[#This Row],[End Time]]-Table_SiteManager[[#This Row],[Start Time]]),24*(Table_SiteManager[[#This Row],[End Time]]-Table_SiteManager[[#This Row],[Start Time]])+24))</f>
        <v>0</v>
      </c>
    </row>
    <row r="15" spans="1:5" ht="14.1" customHeight="1" x14ac:dyDescent="0.2"/>
    <row r="16" spans="1:5" ht="13.9" customHeight="1" x14ac:dyDescent="0.2">
      <c r="A16" s="4"/>
      <c r="B16" s="4"/>
      <c r="C16" s="4"/>
      <c r="D16" s="4"/>
      <c r="E16" s="4"/>
    </row>
    <row r="17" spans="1:5" ht="15" x14ac:dyDescent="0.2">
      <c r="A17" s="57" t="s">
        <v>22</v>
      </c>
      <c r="B17" s="57"/>
      <c r="C17" s="57"/>
      <c r="D17" s="57"/>
      <c r="E17" s="57"/>
    </row>
    <row r="18" spans="1:5" ht="18" customHeight="1" x14ac:dyDescent="0.2">
      <c r="A18" s="58" t="s">
        <v>32</v>
      </c>
      <c r="B18" s="59"/>
      <c r="C18" s="63"/>
      <c r="D18" s="64"/>
      <c r="E18" s="65"/>
    </row>
    <row r="19" spans="1:5" ht="18" customHeight="1" x14ac:dyDescent="0.2">
      <c r="A19" s="60"/>
      <c r="B19" s="59"/>
      <c r="C19" s="63"/>
      <c r="D19" s="64"/>
      <c r="E19" s="65"/>
    </row>
    <row r="20" spans="1:5" ht="18" customHeight="1" x14ac:dyDescent="0.2">
      <c r="A20" s="60"/>
      <c r="B20" s="59"/>
      <c r="C20" s="63"/>
      <c r="D20" s="64"/>
      <c r="E20" s="65"/>
    </row>
    <row r="21" spans="1:5" x14ac:dyDescent="0.2">
      <c r="A21" s="60"/>
      <c r="B21" s="59"/>
      <c r="C21" s="63"/>
      <c r="D21" s="64"/>
      <c r="E21" s="65"/>
    </row>
    <row r="22" spans="1:5" ht="13.5" thickBot="1" x14ac:dyDescent="0.25">
      <c r="A22" s="61"/>
      <c r="B22" s="62"/>
      <c r="C22" s="63"/>
      <c r="D22" s="64"/>
      <c r="E22" s="65"/>
    </row>
  </sheetData>
  <dataConsolidate/>
  <mergeCells count="12">
    <mergeCell ref="A12:E12"/>
    <mergeCell ref="A17:E17"/>
    <mergeCell ref="A18:B22"/>
    <mergeCell ref="C18:E22"/>
    <mergeCell ref="B1:C1"/>
    <mergeCell ref="B2:C2"/>
    <mergeCell ref="B8:C8"/>
    <mergeCell ref="B4:C4"/>
    <mergeCell ref="B5:C5"/>
    <mergeCell ref="B7:C7"/>
    <mergeCell ref="A9:E9"/>
    <mergeCell ref="A10:E10"/>
  </mergeCells>
  <conditionalFormatting sqref="E14">
    <cfRule type="cellIs" dxfId="1" priority="1" operator="lessThan">
      <formula>0</formula>
    </cfRule>
  </conditionalFormatting>
  <dataValidations count="1">
    <dataValidation type="custom" errorStyle="warning" allowBlank="1" showInputMessage="1" showErrorMessage="1" errorTitle="Negative Number" error="Quantity cannot be less than 0_x000a_" sqref="E14" xr:uid="{39B47D5B-389B-4AB2-BCA9-2BA73C50D1DF}">
      <formula1>"&lt;0"</formula1>
    </dataValidation>
  </dataValidations>
  <pageMargins left="0.7" right="0.7" top="0.75" bottom="0.75" header="0.3" footer="0.3"/>
  <pageSetup scale="53" fitToHeight="0" orientation="landscape" verticalDpi="1200" r:id="rId1"/>
  <headerFooter>
    <oddHeader>&amp;L&amp;G&amp;C&amp;"Arial,Bold"&amp;16DONATED RESOURCES ACTIVITY REPORT - DAILY LOG&amp;R&amp;G</oddHeader>
    <oddFooter>&amp;L&amp;"Arial,Bold"FROC-LOG-011&amp;C&amp;P&amp;R&amp;G</oddFooter>
  </headerFooter>
  <legacyDrawing r:id="rId2"/>
  <legacyDrawingHF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A8DC0ED-EAA2-4BCC-ABD0-402AAFA15378}">
          <x14:formula1>
            <xm:f>'Look Ups'!$B$2:$B$98</xm:f>
          </x14:formula1>
          <xm:sqref>C14:D14</xm:sqref>
        </x14:dataValidation>
        <x14:dataValidation type="list" allowBlank="1" showInputMessage="1" showErrorMessage="1" xr:uid="{7EDED905-51CC-492B-A65D-3E1D82A42C4A}">
          <x14:formula1>
            <xm:f>'Look Ups'!$C$2:$C$9</xm:f>
          </x14:formula1>
          <xm:sqref>A14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6327B-9B3B-4134-8585-217F9DE87E20}">
  <sheetPr codeName="Sheet1">
    <pageSetUpPr fitToPage="1"/>
  </sheetPr>
  <dimension ref="A1:G32"/>
  <sheetViews>
    <sheetView showGridLines="0" view="pageLayout" zoomScaleNormal="110" zoomScaleSheetLayoutView="120" workbookViewId="0">
      <selection activeCell="A3" sqref="A3"/>
    </sheetView>
  </sheetViews>
  <sheetFormatPr defaultRowHeight="12.75" x14ac:dyDescent="0.2"/>
  <cols>
    <col min="1" max="1" width="37" customWidth="1"/>
    <col min="2" max="2" width="18.33203125" customWidth="1"/>
    <col min="3" max="3" width="37" customWidth="1"/>
    <col min="4" max="6" width="18.33203125" customWidth="1"/>
    <col min="7" max="7" width="37" customWidth="1"/>
  </cols>
  <sheetData>
    <row r="1" spans="1:7" ht="14.1" customHeight="1" x14ac:dyDescent="0.2">
      <c r="A1" s="68" t="s">
        <v>34</v>
      </c>
      <c r="B1" s="68"/>
      <c r="C1" s="68"/>
      <c r="D1" s="68"/>
      <c r="E1" s="68"/>
      <c r="F1" s="68"/>
      <c r="G1" s="68"/>
    </row>
    <row r="2" spans="1:7" x14ac:dyDescent="0.2">
      <c r="A2" s="49" t="s">
        <v>50</v>
      </c>
      <c r="B2" s="7" t="s">
        <v>51</v>
      </c>
      <c r="C2" s="7" t="s">
        <v>2</v>
      </c>
      <c r="D2" s="7" t="s">
        <v>3</v>
      </c>
      <c r="E2" s="7" t="s">
        <v>4</v>
      </c>
      <c r="F2" s="7" t="s">
        <v>5</v>
      </c>
      <c r="G2" s="8" t="s">
        <v>53</v>
      </c>
    </row>
    <row r="3" spans="1:7" ht="21" customHeight="1" x14ac:dyDescent="0.2">
      <c r="A3" s="50"/>
      <c r="B3" s="11"/>
      <c r="C3" s="9"/>
      <c r="D3" s="12"/>
      <c r="E3" s="12"/>
      <c r="F3" s="13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  <c r="G3" s="51"/>
    </row>
    <row r="4" spans="1:7" ht="21" customHeight="1" x14ac:dyDescent="0.2">
      <c r="A4" s="50"/>
      <c r="B4" s="11"/>
      <c r="C4" s="9"/>
      <c r="D4" s="12"/>
      <c r="E4" s="12"/>
      <c r="F4" s="13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  <c r="G4" s="51"/>
    </row>
    <row r="5" spans="1:7" ht="21" customHeight="1" x14ac:dyDescent="0.2">
      <c r="A5" s="50"/>
      <c r="B5" s="11"/>
      <c r="C5" s="9"/>
      <c r="D5" s="12"/>
      <c r="E5" s="12"/>
      <c r="F5" s="13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  <c r="G5" s="51"/>
    </row>
    <row r="6" spans="1:7" ht="21" customHeight="1" x14ac:dyDescent="0.2">
      <c r="A6" s="50"/>
      <c r="B6" s="11"/>
      <c r="C6" s="9"/>
      <c r="D6" s="12"/>
      <c r="E6" s="12"/>
      <c r="F6" s="13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  <c r="G6" s="51"/>
    </row>
    <row r="7" spans="1:7" ht="21" customHeight="1" x14ac:dyDescent="0.2">
      <c r="A7" s="50"/>
      <c r="B7" s="11"/>
      <c r="C7" s="9"/>
      <c r="D7" s="12"/>
      <c r="E7" s="12"/>
      <c r="F7" s="13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  <c r="G7" s="51"/>
    </row>
    <row r="8" spans="1:7" ht="21" customHeight="1" x14ac:dyDescent="0.2">
      <c r="A8" s="50"/>
      <c r="B8" s="11"/>
      <c r="C8" s="9"/>
      <c r="D8" s="12"/>
      <c r="E8" s="12"/>
      <c r="F8" s="13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  <c r="G8" s="51"/>
    </row>
    <row r="9" spans="1:7" ht="21" customHeight="1" x14ac:dyDescent="0.2">
      <c r="A9" s="50"/>
      <c r="B9" s="11"/>
      <c r="C9" s="6"/>
      <c r="D9" s="12"/>
      <c r="E9" s="12"/>
      <c r="F9" s="13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  <c r="G9" s="51"/>
    </row>
    <row r="10" spans="1:7" ht="21" customHeight="1" x14ac:dyDescent="0.2">
      <c r="A10" s="50"/>
      <c r="B10" s="11"/>
      <c r="C10" s="6"/>
      <c r="D10" s="12"/>
      <c r="E10" s="12"/>
      <c r="F10" s="13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  <c r="G10" s="51"/>
    </row>
    <row r="11" spans="1:7" ht="21" customHeight="1" x14ac:dyDescent="0.2">
      <c r="A11" s="50"/>
      <c r="B11" s="11"/>
      <c r="C11" s="6"/>
      <c r="D11" s="12"/>
      <c r="E11" s="12"/>
      <c r="F11" s="13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  <c r="G11" s="51"/>
    </row>
    <row r="12" spans="1:7" ht="21" customHeight="1" x14ac:dyDescent="0.2">
      <c r="A12" s="50"/>
      <c r="B12" s="11"/>
      <c r="C12" s="6"/>
      <c r="D12" s="12"/>
      <c r="E12" s="12"/>
      <c r="F12" s="13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  <c r="G12" s="51"/>
    </row>
    <row r="13" spans="1:7" ht="21" customHeight="1" x14ac:dyDescent="0.2">
      <c r="A13" s="50"/>
      <c r="B13" s="11"/>
      <c r="C13" s="6"/>
      <c r="D13" s="12"/>
      <c r="E13" s="12"/>
      <c r="F13" s="13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  <c r="G13" s="51"/>
    </row>
    <row r="14" spans="1:7" ht="21" customHeight="1" x14ac:dyDescent="0.2">
      <c r="A14" s="50"/>
      <c r="B14" s="11"/>
      <c r="C14" s="6"/>
      <c r="D14" s="12"/>
      <c r="E14" s="12"/>
      <c r="F14" s="13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  <c r="G14" s="51"/>
    </row>
    <row r="15" spans="1:7" ht="21" customHeight="1" x14ac:dyDescent="0.2">
      <c r="A15" s="50"/>
      <c r="B15" s="11"/>
      <c r="C15" s="6"/>
      <c r="D15" s="12"/>
      <c r="E15" s="12"/>
      <c r="F15" s="13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  <c r="G15" s="51"/>
    </row>
    <row r="16" spans="1:7" ht="21" customHeight="1" x14ac:dyDescent="0.2">
      <c r="A16" s="50"/>
      <c r="B16" s="11"/>
      <c r="C16" s="6"/>
      <c r="D16" s="12"/>
      <c r="E16" s="12"/>
      <c r="F16" s="13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  <c r="G16" s="51"/>
    </row>
    <row r="17" spans="1:7" ht="21" customHeight="1" x14ac:dyDescent="0.2">
      <c r="A17" s="50"/>
      <c r="B17" s="11"/>
      <c r="C17" s="6"/>
      <c r="D17" s="12"/>
      <c r="E17" s="12"/>
      <c r="F17" s="13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  <c r="G17" s="51"/>
    </row>
    <row r="18" spans="1:7" ht="21" customHeight="1" x14ac:dyDescent="0.2">
      <c r="A18" s="50"/>
      <c r="B18" s="11"/>
      <c r="C18" s="6"/>
      <c r="D18" s="12"/>
      <c r="E18" s="12"/>
      <c r="F18" s="13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  <c r="G18" s="51"/>
    </row>
    <row r="19" spans="1:7" ht="21" customHeight="1" x14ac:dyDescent="0.2">
      <c r="A19" s="50"/>
      <c r="B19" s="11"/>
      <c r="C19" s="6"/>
      <c r="D19" s="12"/>
      <c r="E19" s="12"/>
      <c r="F19" s="13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  <c r="G19" s="51"/>
    </row>
    <row r="20" spans="1:7" ht="21" customHeight="1" x14ac:dyDescent="0.2">
      <c r="A20" s="50"/>
      <c r="B20" s="11"/>
      <c r="C20" s="6"/>
      <c r="D20" s="12"/>
      <c r="E20" s="12"/>
      <c r="F20" s="13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  <c r="G20" s="51"/>
    </row>
    <row r="21" spans="1:7" ht="21" customHeight="1" x14ac:dyDescent="0.2">
      <c r="A21" s="50"/>
      <c r="B21" s="11"/>
      <c r="C21" s="6"/>
      <c r="D21" s="12"/>
      <c r="E21" s="12"/>
      <c r="F21" s="13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  <c r="G21" s="51"/>
    </row>
    <row r="22" spans="1:7" ht="21" customHeight="1" x14ac:dyDescent="0.2">
      <c r="A22" s="50"/>
      <c r="B22" s="11"/>
      <c r="C22" s="6"/>
      <c r="D22" s="12"/>
      <c r="E22" s="12"/>
      <c r="F22" s="14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  <c r="G22" s="51"/>
    </row>
    <row r="23" spans="1:7" ht="21" customHeight="1" x14ac:dyDescent="0.2">
      <c r="A23" s="50"/>
      <c r="B23" s="11"/>
      <c r="C23" s="6"/>
      <c r="D23" s="12"/>
      <c r="E23" s="12"/>
      <c r="F23" s="14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  <c r="G23" s="51"/>
    </row>
    <row r="24" spans="1:7" ht="21" customHeight="1" x14ac:dyDescent="0.2">
      <c r="A24" s="50"/>
      <c r="B24" s="11"/>
      <c r="C24" s="6"/>
      <c r="D24" s="12"/>
      <c r="E24" s="12"/>
      <c r="F24" s="14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  <c r="G24" s="51"/>
    </row>
    <row r="25" spans="1:7" ht="21" customHeight="1" x14ac:dyDescent="0.2">
      <c r="A25" s="50"/>
      <c r="B25" s="11"/>
      <c r="C25" s="6"/>
      <c r="D25" s="12"/>
      <c r="E25" s="12"/>
      <c r="F25" s="14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  <c r="G25" s="51"/>
    </row>
    <row r="26" spans="1:7" ht="21" customHeight="1" x14ac:dyDescent="0.2">
      <c r="A26" s="50"/>
      <c r="B26" s="11"/>
      <c r="C26" s="6"/>
      <c r="D26" s="12"/>
      <c r="E26" s="12"/>
      <c r="F26" s="14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  <c r="G26" s="51"/>
    </row>
    <row r="27" spans="1:7" ht="21" customHeight="1" x14ac:dyDescent="0.2">
      <c r="A27" s="50"/>
      <c r="B27" s="11"/>
      <c r="C27" s="6"/>
      <c r="D27" s="12"/>
      <c r="E27" s="12"/>
      <c r="F27" s="14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  <c r="G27" s="51"/>
    </row>
    <row r="28" spans="1:7" ht="21" customHeight="1" x14ac:dyDescent="0.2">
      <c r="A28" s="50"/>
      <c r="B28" s="11"/>
      <c r="C28" s="6"/>
      <c r="D28" s="12"/>
      <c r="E28" s="12"/>
      <c r="F28" s="14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  <c r="G28" s="51"/>
    </row>
    <row r="29" spans="1:7" ht="21" customHeight="1" x14ac:dyDescent="0.2">
      <c r="A29" s="50"/>
      <c r="B29" s="11"/>
      <c r="C29" s="6"/>
      <c r="D29" s="12"/>
      <c r="E29" s="12"/>
      <c r="F29" s="14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  <c r="G29" s="51"/>
    </row>
    <row r="30" spans="1:7" ht="21" customHeight="1" x14ac:dyDescent="0.2">
      <c r="A30" s="50"/>
      <c r="B30" s="11"/>
      <c r="C30" s="6"/>
      <c r="D30" s="12"/>
      <c r="E30" s="12"/>
      <c r="F30" s="14" t="str">
        <f>IF(OR(ISBLANK(Table_DonatedResources[[#This Row],[Start Time]]),ISBLANK(Table_DonatedResources[[#This Row],[End Time]])), "", IF((Table_DonatedResources[[#This Row],[End Time]]-Table_DonatedResources[[#This Row],[Start Time]])&gt;0,24*(Table_DonatedResources[[#This Row],[End Time]]-Table_DonatedResources[[#This Row],[Start Time]]),24*(Table_DonatedResources[[#This Row],[End Time]]-Table_DonatedResources[[#This Row],[Start Time]])+24))</f>
        <v/>
      </c>
      <c r="G30" s="51"/>
    </row>
    <row r="31" spans="1:7" x14ac:dyDescent="0.2">
      <c r="A31" s="15" t="s">
        <v>21</v>
      </c>
      <c r="B31" s="52"/>
      <c r="C31" s="40"/>
      <c r="D31" s="45"/>
      <c r="E31" s="45"/>
      <c r="F31" s="53">
        <f>SUBTOTAL(109,Table_DonatedResources[Labor Hours])</f>
        <v>0</v>
      </c>
      <c r="G31" s="41"/>
    </row>
    <row r="32" spans="1:7" x14ac:dyDescent="0.2">
      <c r="A32" s="5"/>
    </row>
  </sheetData>
  <dataConsolidate/>
  <mergeCells count="1">
    <mergeCell ref="A1:G1"/>
  </mergeCells>
  <conditionalFormatting sqref="F3:F30">
    <cfRule type="cellIs" dxfId="0" priority="6" operator="lessThan">
      <formula>0</formula>
    </cfRule>
  </conditionalFormatting>
  <dataValidations count="1">
    <dataValidation type="custom" errorStyle="warning" allowBlank="1" showInputMessage="1" showErrorMessage="1" errorTitle="Negative Number" error="Quantity cannot be less than 0_x000a_" sqref="F3:F30" xr:uid="{B3C62583-3A33-45E9-AC30-28B2985EEF11}">
      <formula1>"&lt;0"</formula1>
    </dataValidation>
  </dataValidations>
  <pageMargins left="0.7" right="0.7" top="0.75" bottom="0.75" header="0.3" footer="0.3"/>
  <pageSetup scale="74" fitToHeight="0" orientation="landscape" verticalDpi="1200" r:id="rId1"/>
  <headerFooter>
    <oddHeader>&amp;L&amp;G&amp;C&amp;"Arial,Bold"&amp;16DONATED RESOURCES ACTIVITY REPORT - DAILY LOG&amp;R&amp;G</oddHeader>
    <oddFooter>&amp;L&amp;"Arial,Bold"FROC-LOG-011&amp;C&amp;P&amp;R&amp;G</oddFooter>
  </headerFooter>
  <legacyDrawingHF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73C3DC1-3B6B-468D-8572-B5F666D1734A}">
          <x14:formula1>
            <xm:f>'Look Ups'!$B$2:$B$98</xm:f>
          </x14:formula1>
          <xm:sqref>D3:E30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5DC3B-F629-443E-8D4B-779E394D99B9}">
  <sheetPr codeName="Sheet4">
    <pageSetUpPr fitToPage="1"/>
  </sheetPr>
  <dimension ref="A1:E27"/>
  <sheetViews>
    <sheetView showGridLines="0" view="pageLayout" zoomScale="85" zoomScaleNormal="110" zoomScaleSheetLayoutView="120" zoomScalePageLayoutView="85" workbookViewId="0">
      <selection activeCell="E3" sqref="E3"/>
    </sheetView>
  </sheetViews>
  <sheetFormatPr defaultRowHeight="12.75" x14ac:dyDescent="0.2"/>
  <cols>
    <col min="1" max="1" width="51.33203125" customWidth="1"/>
    <col min="2" max="2" width="37" customWidth="1"/>
    <col min="3" max="3" width="51.33203125" customWidth="1"/>
    <col min="4" max="4" width="37" customWidth="1"/>
    <col min="5" max="5" width="51.33203125" customWidth="1"/>
  </cols>
  <sheetData>
    <row r="1" spans="1:5" ht="15" customHeight="1" x14ac:dyDescent="0.2">
      <c r="A1" s="68" t="s">
        <v>6</v>
      </c>
      <c r="B1" s="68"/>
      <c r="C1" s="68"/>
      <c r="D1" s="68"/>
      <c r="E1" s="68"/>
    </row>
    <row r="2" spans="1:5" ht="15" x14ac:dyDescent="0.2">
      <c r="A2" s="35" t="s">
        <v>35</v>
      </c>
      <c r="B2" s="29" t="s">
        <v>37</v>
      </c>
      <c r="C2" s="29" t="s">
        <v>36</v>
      </c>
      <c r="D2" s="29" t="s">
        <v>7</v>
      </c>
      <c r="E2" s="28" t="s">
        <v>53</v>
      </c>
    </row>
    <row r="3" spans="1:5" ht="21" customHeight="1" x14ac:dyDescent="0.2">
      <c r="A3" s="36"/>
      <c r="B3" s="34"/>
      <c r="C3" s="30"/>
      <c r="D3" s="30"/>
      <c r="E3" s="37"/>
    </row>
    <row r="4" spans="1:5" ht="21" customHeight="1" x14ac:dyDescent="0.2">
      <c r="A4" s="36"/>
      <c r="B4" s="34"/>
      <c r="C4" s="30"/>
      <c r="D4" s="30"/>
      <c r="E4" s="37"/>
    </row>
    <row r="5" spans="1:5" ht="21" customHeight="1" x14ac:dyDescent="0.2">
      <c r="A5" s="36"/>
      <c r="B5" s="34"/>
      <c r="C5" s="30"/>
      <c r="D5" s="30"/>
      <c r="E5" s="37"/>
    </row>
    <row r="6" spans="1:5" ht="21" customHeight="1" x14ac:dyDescent="0.2">
      <c r="A6" s="36"/>
      <c r="B6" s="34"/>
      <c r="C6" s="30"/>
      <c r="D6" s="30"/>
      <c r="E6" s="37"/>
    </row>
    <row r="7" spans="1:5" ht="21" customHeight="1" x14ac:dyDescent="0.2">
      <c r="A7" s="36"/>
      <c r="B7" s="34"/>
      <c r="C7" s="30"/>
      <c r="D7" s="30"/>
      <c r="E7" s="37"/>
    </row>
    <row r="8" spans="1:5" ht="21" customHeight="1" x14ac:dyDescent="0.2">
      <c r="A8" s="36"/>
      <c r="B8" s="34"/>
      <c r="C8" s="30"/>
      <c r="D8" s="30"/>
      <c r="E8" s="37"/>
    </row>
    <row r="9" spans="1:5" ht="21" customHeight="1" x14ac:dyDescent="0.2">
      <c r="A9" s="36"/>
      <c r="B9" s="34"/>
      <c r="C9" s="30"/>
      <c r="D9" s="30"/>
      <c r="E9" s="37"/>
    </row>
    <row r="10" spans="1:5" ht="21" customHeight="1" x14ac:dyDescent="0.2">
      <c r="A10" s="36"/>
      <c r="B10" s="34"/>
      <c r="C10" s="30"/>
      <c r="D10" s="30"/>
      <c r="E10" s="37"/>
    </row>
    <row r="11" spans="1:5" ht="21" customHeight="1" x14ac:dyDescent="0.2">
      <c r="A11" s="36"/>
      <c r="B11" s="34"/>
      <c r="C11" s="30"/>
      <c r="D11" s="30"/>
      <c r="E11" s="37"/>
    </row>
    <row r="12" spans="1:5" ht="21" customHeight="1" x14ac:dyDescent="0.2">
      <c r="A12" s="36"/>
      <c r="B12" s="34"/>
      <c r="C12" s="30"/>
      <c r="D12" s="30"/>
      <c r="E12" s="37"/>
    </row>
    <row r="13" spans="1:5" ht="21" customHeight="1" x14ac:dyDescent="0.2">
      <c r="A13" s="36"/>
      <c r="B13" s="34"/>
      <c r="C13" s="30"/>
      <c r="D13" s="30"/>
      <c r="E13" s="37"/>
    </row>
    <row r="14" spans="1:5" ht="21" customHeight="1" x14ac:dyDescent="0.2">
      <c r="A14" s="36"/>
      <c r="B14" s="34"/>
      <c r="C14" s="30"/>
      <c r="D14" s="30"/>
      <c r="E14" s="37"/>
    </row>
    <row r="15" spans="1:5" ht="21" customHeight="1" x14ac:dyDescent="0.2">
      <c r="A15" s="36"/>
      <c r="B15" s="34"/>
      <c r="C15" s="30"/>
      <c r="D15" s="30"/>
      <c r="E15" s="37"/>
    </row>
    <row r="16" spans="1:5" ht="21" customHeight="1" x14ac:dyDescent="0.2">
      <c r="A16" s="36"/>
      <c r="B16" s="34"/>
      <c r="C16" s="30"/>
      <c r="D16" s="30"/>
      <c r="E16" s="37"/>
    </row>
    <row r="17" spans="1:5" ht="21" customHeight="1" x14ac:dyDescent="0.2">
      <c r="A17" s="36"/>
      <c r="B17" s="34"/>
      <c r="C17" s="30"/>
      <c r="D17" s="30"/>
      <c r="E17" s="37"/>
    </row>
    <row r="18" spans="1:5" ht="21" customHeight="1" x14ac:dyDescent="0.2">
      <c r="A18" s="36"/>
      <c r="B18" s="34"/>
      <c r="C18" s="30"/>
      <c r="D18" s="30"/>
      <c r="E18" s="37"/>
    </row>
    <row r="19" spans="1:5" ht="21" customHeight="1" x14ac:dyDescent="0.2">
      <c r="A19" s="36"/>
      <c r="B19" s="34"/>
      <c r="C19" s="30"/>
      <c r="D19" s="30"/>
      <c r="E19" s="37"/>
    </row>
    <row r="20" spans="1:5" ht="21" customHeight="1" x14ac:dyDescent="0.2">
      <c r="A20" s="36"/>
      <c r="B20" s="34"/>
      <c r="C20" s="30"/>
      <c r="D20" s="30"/>
      <c r="E20" s="37"/>
    </row>
    <row r="21" spans="1:5" ht="21" customHeight="1" x14ac:dyDescent="0.2">
      <c r="A21" s="36"/>
      <c r="B21" s="34"/>
      <c r="C21" s="30"/>
      <c r="D21" s="30"/>
      <c r="E21" s="37"/>
    </row>
    <row r="22" spans="1:5" ht="21" customHeight="1" x14ac:dyDescent="0.2">
      <c r="A22" s="36"/>
      <c r="B22" s="34"/>
      <c r="C22" s="30"/>
      <c r="D22" s="30"/>
      <c r="E22" s="37"/>
    </row>
    <row r="23" spans="1:5" ht="21" customHeight="1" x14ac:dyDescent="0.2">
      <c r="A23" s="36"/>
      <c r="B23" s="34"/>
      <c r="C23" s="30"/>
      <c r="D23" s="30"/>
      <c r="E23" s="37"/>
    </row>
    <row r="24" spans="1:5" ht="21" customHeight="1" x14ac:dyDescent="0.2">
      <c r="A24" s="36"/>
      <c r="B24" s="34"/>
      <c r="C24" s="30"/>
      <c r="D24" s="30"/>
      <c r="E24" s="37"/>
    </row>
    <row r="25" spans="1:5" ht="21" customHeight="1" x14ac:dyDescent="0.2">
      <c r="A25" s="36"/>
      <c r="B25" s="34"/>
      <c r="C25" s="30"/>
      <c r="D25" s="30"/>
      <c r="E25" s="37"/>
    </row>
    <row r="26" spans="1:5" ht="21" customHeight="1" x14ac:dyDescent="0.2">
      <c r="A26" s="36"/>
      <c r="B26" s="34"/>
      <c r="C26" s="30"/>
      <c r="D26" s="30"/>
      <c r="E26" s="37"/>
    </row>
    <row r="27" spans="1:5" x14ac:dyDescent="0.2">
      <c r="A27" s="38" t="s">
        <v>21</v>
      </c>
      <c r="B27" s="39"/>
      <c r="C27" s="40"/>
      <c r="D27" s="40">
        <f>SUBTOTAL(109,Table_Equipment[Total Hours])</f>
        <v>0</v>
      </c>
      <c r="E27" s="41"/>
    </row>
  </sheetData>
  <dataConsolidate/>
  <mergeCells count="1">
    <mergeCell ref="A1:E1"/>
  </mergeCells>
  <pageMargins left="0.7" right="0.7" top="0.75" bottom="0.75" header="0.3" footer="0.3"/>
  <pageSetup scale="60" fitToHeight="0" orientation="landscape" verticalDpi="1200" r:id="rId1"/>
  <headerFooter>
    <oddHeader>&amp;L&amp;G&amp;C&amp;"Arial,Bold"&amp;16DONATED RESOURCES ACTIVITY REPORT - DAILY LOG&amp;R&amp;G</oddHeader>
    <oddFooter>&amp;L&amp;"Arial,Bold"FROC-LOG-011&amp;C&amp;P&amp;R&amp;G</oddFooter>
  </headerFooter>
  <legacyDrawingHF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B8100-53F6-4864-9FD2-E183E5E11D00}">
  <sheetPr codeName="Sheet6">
    <pageSetUpPr fitToPage="1"/>
  </sheetPr>
  <dimension ref="A1:E27"/>
  <sheetViews>
    <sheetView showGridLines="0" view="pageLayout" zoomScale="85" zoomScaleNormal="110" zoomScaleSheetLayoutView="120" zoomScalePageLayoutView="85" workbookViewId="0">
      <selection activeCell="A3" sqref="A3"/>
    </sheetView>
  </sheetViews>
  <sheetFormatPr defaultRowHeight="12.75" x14ac:dyDescent="0.2"/>
  <cols>
    <col min="1" max="1" width="75" style="10" customWidth="1"/>
    <col min="2" max="3" width="23" style="10" customWidth="1"/>
    <col min="4" max="4" width="23" style="16" customWidth="1"/>
    <col min="5" max="5" width="75" customWidth="1"/>
  </cols>
  <sheetData>
    <row r="1" spans="1:5" x14ac:dyDescent="0.2">
      <c r="A1" s="70" t="s">
        <v>24</v>
      </c>
      <c r="B1" s="70"/>
      <c r="C1" s="70"/>
      <c r="D1" s="70"/>
      <c r="E1" s="70"/>
    </row>
    <row r="2" spans="1:5" ht="24" customHeight="1" x14ac:dyDescent="0.2">
      <c r="A2" s="35" t="s">
        <v>8</v>
      </c>
      <c r="B2" s="29" t="s">
        <v>38</v>
      </c>
      <c r="C2" s="29" t="s">
        <v>39</v>
      </c>
      <c r="D2" s="42" t="s">
        <v>40</v>
      </c>
      <c r="E2" s="28" t="s">
        <v>53</v>
      </c>
    </row>
    <row r="3" spans="1:5" ht="23.25" customHeight="1" x14ac:dyDescent="0.2">
      <c r="A3" s="43"/>
      <c r="B3" s="31"/>
      <c r="C3" s="32"/>
      <c r="D3" s="33"/>
      <c r="E3" s="44"/>
    </row>
    <row r="4" spans="1:5" ht="23.25" customHeight="1" x14ac:dyDescent="0.2">
      <c r="A4" s="43"/>
      <c r="B4" s="31"/>
      <c r="C4" s="32"/>
      <c r="D4" s="33"/>
      <c r="E4" s="44"/>
    </row>
    <row r="5" spans="1:5" ht="23.25" customHeight="1" x14ac:dyDescent="0.2">
      <c r="A5" s="43"/>
      <c r="B5" s="31"/>
      <c r="C5" s="32"/>
      <c r="D5" s="33"/>
      <c r="E5" s="44"/>
    </row>
    <row r="6" spans="1:5" ht="23.25" customHeight="1" x14ac:dyDescent="0.2">
      <c r="A6" s="43"/>
      <c r="B6" s="31"/>
      <c r="C6" s="32"/>
      <c r="D6" s="33"/>
      <c r="E6" s="44"/>
    </row>
    <row r="7" spans="1:5" ht="23.25" customHeight="1" x14ac:dyDescent="0.2">
      <c r="A7" s="43"/>
      <c r="B7" s="31"/>
      <c r="C7" s="32"/>
      <c r="D7" s="33"/>
      <c r="E7" s="44"/>
    </row>
    <row r="8" spans="1:5" ht="23.25" customHeight="1" x14ac:dyDescent="0.2">
      <c r="A8" s="43"/>
      <c r="B8" s="31"/>
      <c r="C8" s="32"/>
      <c r="D8" s="33"/>
      <c r="E8" s="44"/>
    </row>
    <row r="9" spans="1:5" ht="23.25" customHeight="1" x14ac:dyDescent="0.2">
      <c r="A9" s="43"/>
      <c r="B9" s="31"/>
      <c r="C9" s="32"/>
      <c r="D9" s="33"/>
      <c r="E9" s="44"/>
    </row>
    <row r="10" spans="1:5" ht="23.25" customHeight="1" x14ac:dyDescent="0.2">
      <c r="A10" s="43"/>
      <c r="B10" s="31"/>
      <c r="C10" s="32"/>
      <c r="D10" s="33"/>
      <c r="E10" s="44"/>
    </row>
    <row r="11" spans="1:5" ht="23.25" customHeight="1" x14ac:dyDescent="0.2">
      <c r="A11" s="43"/>
      <c r="B11" s="31"/>
      <c r="C11" s="32"/>
      <c r="D11" s="33"/>
      <c r="E11" s="44"/>
    </row>
    <row r="12" spans="1:5" ht="23.25" customHeight="1" x14ac:dyDescent="0.2">
      <c r="A12" s="43"/>
      <c r="B12" s="31"/>
      <c r="C12" s="32"/>
      <c r="D12" s="33"/>
      <c r="E12" s="44"/>
    </row>
    <row r="13" spans="1:5" ht="23.25" customHeight="1" x14ac:dyDescent="0.2">
      <c r="A13" s="43"/>
      <c r="B13" s="31"/>
      <c r="C13" s="32"/>
      <c r="D13" s="33"/>
      <c r="E13" s="44"/>
    </row>
    <row r="14" spans="1:5" ht="23.25" customHeight="1" x14ac:dyDescent="0.2">
      <c r="A14" s="43"/>
      <c r="B14" s="31"/>
      <c r="C14" s="32"/>
      <c r="D14" s="33"/>
      <c r="E14" s="44"/>
    </row>
    <row r="15" spans="1:5" ht="23.25" customHeight="1" x14ac:dyDescent="0.2">
      <c r="A15" s="43"/>
      <c r="B15" s="31"/>
      <c r="C15" s="32"/>
      <c r="D15" s="33"/>
      <c r="E15" s="44"/>
    </row>
    <row r="16" spans="1:5" ht="23.25" customHeight="1" x14ac:dyDescent="0.2">
      <c r="A16" s="43"/>
      <c r="B16" s="31"/>
      <c r="C16" s="32"/>
      <c r="D16" s="33"/>
      <c r="E16" s="44"/>
    </row>
    <row r="17" spans="1:5" ht="23.25" customHeight="1" x14ac:dyDescent="0.2">
      <c r="A17" s="43"/>
      <c r="B17" s="31"/>
      <c r="C17" s="32"/>
      <c r="D17" s="33"/>
      <c r="E17" s="44"/>
    </row>
    <row r="18" spans="1:5" ht="23.25" customHeight="1" x14ac:dyDescent="0.2">
      <c r="A18" s="43"/>
      <c r="B18" s="31"/>
      <c r="C18" s="32"/>
      <c r="D18" s="33"/>
      <c r="E18" s="44"/>
    </row>
    <row r="19" spans="1:5" ht="23.25" customHeight="1" x14ac:dyDescent="0.2">
      <c r="A19" s="43"/>
      <c r="B19" s="31"/>
      <c r="C19" s="32"/>
      <c r="D19" s="33"/>
      <c r="E19" s="44"/>
    </row>
    <row r="20" spans="1:5" ht="23.25" customHeight="1" x14ac:dyDescent="0.2">
      <c r="A20" s="43"/>
      <c r="B20" s="31"/>
      <c r="C20" s="32"/>
      <c r="D20" s="33"/>
      <c r="E20" s="44"/>
    </row>
    <row r="21" spans="1:5" ht="23.25" customHeight="1" x14ac:dyDescent="0.2">
      <c r="A21" s="43"/>
      <c r="B21" s="31"/>
      <c r="C21" s="32"/>
      <c r="D21" s="33"/>
      <c r="E21" s="44"/>
    </row>
    <row r="22" spans="1:5" ht="23.25" customHeight="1" x14ac:dyDescent="0.2">
      <c r="A22" s="43"/>
      <c r="B22" s="31"/>
      <c r="C22" s="32"/>
      <c r="D22" s="33"/>
      <c r="E22" s="44"/>
    </row>
    <row r="23" spans="1:5" ht="23.25" customHeight="1" x14ac:dyDescent="0.2">
      <c r="A23" s="43"/>
      <c r="B23" s="31"/>
      <c r="C23" s="32"/>
      <c r="D23" s="33"/>
      <c r="E23" s="44"/>
    </row>
    <row r="24" spans="1:5" ht="23.25" customHeight="1" x14ac:dyDescent="0.2">
      <c r="A24" s="43"/>
      <c r="B24" s="31"/>
      <c r="C24" s="32"/>
      <c r="D24" s="33"/>
      <c r="E24" s="44"/>
    </row>
    <row r="25" spans="1:5" ht="23.25" customHeight="1" x14ac:dyDescent="0.2">
      <c r="A25" s="43"/>
      <c r="B25" s="31"/>
      <c r="C25" s="32"/>
      <c r="D25" s="33"/>
      <c r="E25" s="44"/>
    </row>
    <row r="26" spans="1:5" ht="23.25" customHeight="1" x14ac:dyDescent="0.2">
      <c r="A26" s="43"/>
      <c r="B26" s="31"/>
      <c r="C26" s="32"/>
      <c r="D26" s="33"/>
      <c r="E26" s="44"/>
    </row>
    <row r="27" spans="1:5" s="3" customFormat="1" x14ac:dyDescent="0.2">
      <c r="A27" s="15"/>
      <c r="B27" s="45"/>
      <c r="C27" s="46"/>
      <c r="D27" s="47">
        <f>SUBTOTAL(109,Table_Materials[Cost])</f>
        <v>0</v>
      </c>
      <c r="E27" s="48"/>
    </row>
  </sheetData>
  <dataConsolidate/>
  <mergeCells count="1">
    <mergeCell ref="A1:E1"/>
  </mergeCells>
  <pageMargins left="0.7" right="0.7" top="0.75" bottom="0.75" header="0.3" footer="0.3"/>
  <pageSetup scale="62" fitToHeight="0" orientation="landscape" verticalDpi="1200" r:id="rId1"/>
  <headerFooter>
    <oddHeader>&amp;L&amp;G&amp;C&amp;"Arial,Bold"&amp;16DONATED RESOURCES ACTIVITY REPORT - DAILY LOG&amp;R&amp;G</oddHeader>
    <oddFooter>&amp;L&amp;"Arial,Bold"FROC-LOG-011&amp;C&amp;P&amp;R&amp;G</oddFooter>
  </headerFooter>
  <legacyDrawingHF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DB685-715B-4309-82E4-9DD4D4472C1F}">
  <sheetPr codeName="Sheet3">
    <tabColor rgb="FF92D050"/>
  </sheetPr>
  <dimension ref="A1:O97"/>
  <sheetViews>
    <sheetView workbookViewId="0"/>
  </sheetViews>
  <sheetFormatPr defaultColWidth="8.83203125" defaultRowHeight="12.75" x14ac:dyDescent="0.2"/>
  <cols>
    <col min="1" max="1" width="8.83203125" style="3"/>
    <col min="2" max="2" width="13" style="19" bestFit="1" customWidth="1"/>
    <col min="3" max="3" width="8.83203125" style="3"/>
    <col min="4" max="4" width="6" style="3" customWidth="1"/>
    <col min="5" max="16384" width="8.83203125" style="3"/>
  </cols>
  <sheetData>
    <row r="1" spans="1:15" x14ac:dyDescent="0.2">
      <c r="A1" s="3" t="s">
        <v>9</v>
      </c>
      <c r="B1" s="19" t="s">
        <v>10</v>
      </c>
      <c r="C1" s="3" t="s">
        <v>0</v>
      </c>
      <c r="G1" s="3" t="s">
        <v>42</v>
      </c>
      <c r="H1" s="3" t="s">
        <v>43</v>
      </c>
      <c r="I1" s="3" t="s">
        <v>44</v>
      </c>
      <c r="J1" s="3" t="s">
        <v>45</v>
      </c>
      <c r="K1" s="3" t="s">
        <v>46</v>
      </c>
      <c r="L1" s="3" t="s">
        <v>47</v>
      </c>
      <c r="M1" s="3" t="s">
        <v>48</v>
      </c>
      <c r="N1" s="3" t="s">
        <v>49</v>
      </c>
      <c r="O1" s="3" t="s">
        <v>41</v>
      </c>
    </row>
    <row r="2" spans="1:15" x14ac:dyDescent="0.2">
      <c r="A2" s="3" t="s">
        <v>11</v>
      </c>
      <c r="B2" s="19">
        <v>0</v>
      </c>
      <c r="C2" s="3" t="s">
        <v>19</v>
      </c>
      <c r="G2" s="3">
        <f>ApplicantName</f>
        <v>0</v>
      </c>
      <c r="H2" s="3">
        <f>Date</f>
        <v>0</v>
      </c>
      <c r="I2" s="20">
        <f>SiteManager</f>
        <v>0</v>
      </c>
      <c r="J2" s="3">
        <f>Event</f>
        <v>0</v>
      </c>
      <c r="K2" s="3">
        <f>ReceivingEntity</f>
        <v>0</v>
      </c>
      <c r="L2" s="3">
        <f>ReceivingRepresentative</f>
        <v>0</v>
      </c>
      <c r="M2" s="3">
        <f>ProvidingEntity</f>
        <v>0</v>
      </c>
      <c r="N2" s="3">
        <f>ProvidingRepresentative</f>
        <v>0</v>
      </c>
      <c r="O2" s="3" t="e">
        <f>AdditionalNotes</f>
        <v>#REF!</v>
      </c>
    </row>
    <row r="3" spans="1:15" x14ac:dyDescent="0.2">
      <c r="A3" s="3" t="s">
        <v>12</v>
      </c>
      <c r="B3" s="19">
        <v>1.0416666666666666E-2</v>
      </c>
      <c r="C3" s="3" t="s">
        <v>20</v>
      </c>
    </row>
    <row r="4" spans="1:15" x14ac:dyDescent="0.2">
      <c r="B4" s="19">
        <v>2.0833333333333332E-2</v>
      </c>
      <c r="C4" s="3" t="s">
        <v>13</v>
      </c>
    </row>
    <row r="5" spans="1:15" x14ac:dyDescent="0.2">
      <c r="B5" s="19">
        <v>3.125E-2</v>
      </c>
      <c r="C5" s="3" t="s">
        <v>14</v>
      </c>
    </row>
    <row r="6" spans="1:15" x14ac:dyDescent="0.2">
      <c r="B6" s="19">
        <v>4.1666666666666699E-2</v>
      </c>
      <c r="C6" s="3" t="s">
        <v>15</v>
      </c>
    </row>
    <row r="7" spans="1:15" x14ac:dyDescent="0.2">
      <c r="B7" s="19">
        <v>5.2083333333333301E-2</v>
      </c>
      <c r="C7" s="3" t="s">
        <v>16</v>
      </c>
    </row>
    <row r="8" spans="1:15" x14ac:dyDescent="0.2">
      <c r="B8" s="19">
        <v>6.25E-2</v>
      </c>
      <c r="C8" s="3" t="s">
        <v>17</v>
      </c>
    </row>
    <row r="9" spans="1:15" x14ac:dyDescent="0.2">
      <c r="B9" s="19">
        <v>7.2916666666666699E-2</v>
      </c>
      <c r="C9" s="3" t="s">
        <v>18</v>
      </c>
    </row>
    <row r="10" spans="1:15" x14ac:dyDescent="0.2">
      <c r="B10" s="19">
        <v>8.3333333333333301E-2</v>
      </c>
    </row>
    <row r="11" spans="1:15" x14ac:dyDescent="0.2">
      <c r="B11" s="19">
        <v>9.375E-2</v>
      </c>
    </row>
    <row r="12" spans="1:15" x14ac:dyDescent="0.2">
      <c r="B12" s="19">
        <v>0.104166666666667</v>
      </c>
    </row>
    <row r="13" spans="1:15" x14ac:dyDescent="0.2">
      <c r="B13" s="19">
        <v>0.114583333333333</v>
      </c>
    </row>
    <row r="14" spans="1:15" x14ac:dyDescent="0.2">
      <c r="B14" s="19">
        <v>0.125</v>
      </c>
    </row>
    <row r="15" spans="1:15" x14ac:dyDescent="0.2">
      <c r="B15" s="19">
        <v>0.13541666666666699</v>
      </c>
    </row>
    <row r="16" spans="1:15" x14ac:dyDescent="0.2">
      <c r="B16" s="19">
        <v>0.14583333333333301</v>
      </c>
    </row>
    <row r="17" spans="2:2" x14ac:dyDescent="0.2">
      <c r="B17" s="19">
        <v>0.15625</v>
      </c>
    </row>
    <row r="18" spans="2:2" x14ac:dyDescent="0.2">
      <c r="B18" s="19">
        <v>0.16666666666666699</v>
      </c>
    </row>
    <row r="19" spans="2:2" x14ac:dyDescent="0.2">
      <c r="B19" s="19">
        <v>0.17708333333333301</v>
      </c>
    </row>
    <row r="20" spans="2:2" x14ac:dyDescent="0.2">
      <c r="B20" s="19">
        <v>0.1875</v>
      </c>
    </row>
    <row r="21" spans="2:2" x14ac:dyDescent="0.2">
      <c r="B21" s="19">
        <v>0.19791666666666699</v>
      </c>
    </row>
    <row r="22" spans="2:2" x14ac:dyDescent="0.2">
      <c r="B22" s="19">
        <v>0.20833333333333301</v>
      </c>
    </row>
    <row r="23" spans="2:2" x14ac:dyDescent="0.2">
      <c r="B23" s="19">
        <v>0.21875</v>
      </c>
    </row>
    <row r="24" spans="2:2" x14ac:dyDescent="0.2">
      <c r="B24" s="19">
        <v>0.22916666666666699</v>
      </c>
    </row>
    <row r="25" spans="2:2" x14ac:dyDescent="0.2">
      <c r="B25" s="19">
        <v>0.23958333333333301</v>
      </c>
    </row>
    <row r="26" spans="2:2" x14ac:dyDescent="0.2">
      <c r="B26" s="19">
        <v>0.25</v>
      </c>
    </row>
    <row r="27" spans="2:2" x14ac:dyDescent="0.2">
      <c r="B27" s="19">
        <v>0.26041666666666702</v>
      </c>
    </row>
    <row r="28" spans="2:2" x14ac:dyDescent="0.2">
      <c r="B28" s="19">
        <v>0.27083333333333298</v>
      </c>
    </row>
    <row r="29" spans="2:2" x14ac:dyDescent="0.2">
      <c r="B29" s="19">
        <v>0.28125</v>
      </c>
    </row>
    <row r="30" spans="2:2" x14ac:dyDescent="0.2">
      <c r="B30" s="19">
        <v>0.29166666666666702</v>
      </c>
    </row>
    <row r="31" spans="2:2" x14ac:dyDescent="0.2">
      <c r="B31" s="19">
        <v>0.30208333333333298</v>
      </c>
    </row>
    <row r="32" spans="2:2" x14ac:dyDescent="0.2">
      <c r="B32" s="19">
        <v>0.3125</v>
      </c>
    </row>
    <row r="33" spans="2:2" x14ac:dyDescent="0.2">
      <c r="B33" s="19">
        <v>0.32291666666666702</v>
      </c>
    </row>
    <row r="34" spans="2:2" x14ac:dyDescent="0.2">
      <c r="B34" s="19">
        <v>0.33333333333333298</v>
      </c>
    </row>
    <row r="35" spans="2:2" x14ac:dyDescent="0.2">
      <c r="B35" s="19">
        <v>0.34375</v>
      </c>
    </row>
    <row r="36" spans="2:2" x14ac:dyDescent="0.2">
      <c r="B36" s="19">
        <v>0.35416666666666702</v>
      </c>
    </row>
    <row r="37" spans="2:2" x14ac:dyDescent="0.2">
      <c r="B37" s="19">
        <v>0.36458333333333298</v>
      </c>
    </row>
    <row r="38" spans="2:2" x14ac:dyDescent="0.2">
      <c r="B38" s="19">
        <v>0.375</v>
      </c>
    </row>
    <row r="39" spans="2:2" x14ac:dyDescent="0.2">
      <c r="B39" s="19">
        <v>0.38541666666666702</v>
      </c>
    </row>
    <row r="40" spans="2:2" x14ac:dyDescent="0.2">
      <c r="B40" s="19">
        <v>0.39583333333333298</v>
      </c>
    </row>
    <row r="41" spans="2:2" x14ac:dyDescent="0.2">
      <c r="B41" s="19">
        <v>0.40625</v>
      </c>
    </row>
    <row r="42" spans="2:2" x14ac:dyDescent="0.2">
      <c r="B42" s="19">
        <v>0.41666666666666702</v>
      </c>
    </row>
    <row r="43" spans="2:2" x14ac:dyDescent="0.2">
      <c r="B43" s="19">
        <v>0.42708333333333298</v>
      </c>
    </row>
    <row r="44" spans="2:2" x14ac:dyDescent="0.2">
      <c r="B44" s="19">
        <v>0.4375</v>
      </c>
    </row>
    <row r="45" spans="2:2" x14ac:dyDescent="0.2">
      <c r="B45" s="19">
        <v>0.44791666666666702</v>
      </c>
    </row>
    <row r="46" spans="2:2" x14ac:dyDescent="0.2">
      <c r="B46" s="19">
        <v>0.45833333333333298</v>
      </c>
    </row>
    <row r="47" spans="2:2" x14ac:dyDescent="0.2">
      <c r="B47" s="19">
        <v>0.46875</v>
      </c>
    </row>
    <row r="48" spans="2:2" x14ac:dyDescent="0.2">
      <c r="B48" s="19">
        <v>0.47916666666666702</v>
      </c>
    </row>
    <row r="49" spans="2:2" x14ac:dyDescent="0.2">
      <c r="B49" s="19">
        <v>0.48958333333333298</v>
      </c>
    </row>
    <row r="50" spans="2:2" x14ac:dyDescent="0.2">
      <c r="B50" s="19">
        <v>0.5</v>
      </c>
    </row>
    <row r="51" spans="2:2" x14ac:dyDescent="0.2">
      <c r="B51" s="19">
        <v>0.51041666666666696</v>
      </c>
    </row>
    <row r="52" spans="2:2" x14ac:dyDescent="0.2">
      <c r="B52" s="19">
        <v>0.52083333333333304</v>
      </c>
    </row>
    <row r="53" spans="2:2" x14ac:dyDescent="0.2">
      <c r="B53" s="19">
        <v>0.53125</v>
      </c>
    </row>
    <row r="54" spans="2:2" x14ac:dyDescent="0.2">
      <c r="B54" s="19">
        <v>0.54166666666666696</v>
      </c>
    </row>
    <row r="55" spans="2:2" x14ac:dyDescent="0.2">
      <c r="B55" s="19">
        <v>0.55208333333333304</v>
      </c>
    </row>
    <row r="56" spans="2:2" x14ac:dyDescent="0.2">
      <c r="B56" s="19">
        <v>0.5625</v>
      </c>
    </row>
    <row r="57" spans="2:2" x14ac:dyDescent="0.2">
      <c r="B57" s="19">
        <v>0.57291666666666696</v>
      </c>
    </row>
    <row r="58" spans="2:2" x14ac:dyDescent="0.2">
      <c r="B58" s="19">
        <v>0.58333333333333304</v>
      </c>
    </row>
    <row r="59" spans="2:2" x14ac:dyDescent="0.2">
      <c r="B59" s="19">
        <v>0.59375</v>
      </c>
    </row>
    <row r="60" spans="2:2" x14ac:dyDescent="0.2">
      <c r="B60" s="19">
        <v>0.60416666666666696</v>
      </c>
    </row>
    <row r="61" spans="2:2" x14ac:dyDescent="0.2">
      <c r="B61" s="19">
        <v>0.61458333333333304</v>
      </c>
    </row>
    <row r="62" spans="2:2" x14ac:dyDescent="0.2">
      <c r="B62" s="19">
        <v>0.625</v>
      </c>
    </row>
    <row r="63" spans="2:2" x14ac:dyDescent="0.2">
      <c r="B63" s="19">
        <v>0.63541666666666696</v>
      </c>
    </row>
    <row r="64" spans="2:2" x14ac:dyDescent="0.2">
      <c r="B64" s="19">
        <v>0.64583333333333304</v>
      </c>
    </row>
    <row r="65" spans="2:2" x14ac:dyDescent="0.2">
      <c r="B65" s="19">
        <v>0.65625</v>
      </c>
    </row>
    <row r="66" spans="2:2" x14ac:dyDescent="0.2">
      <c r="B66" s="19">
        <v>0.66666666666666696</v>
      </c>
    </row>
    <row r="67" spans="2:2" x14ac:dyDescent="0.2">
      <c r="B67" s="19">
        <v>0.67708333333333304</v>
      </c>
    </row>
    <row r="68" spans="2:2" x14ac:dyDescent="0.2">
      <c r="B68" s="19">
        <v>0.6875</v>
      </c>
    </row>
    <row r="69" spans="2:2" x14ac:dyDescent="0.2">
      <c r="B69" s="19">
        <v>0.69791666666666696</v>
      </c>
    </row>
    <row r="70" spans="2:2" x14ac:dyDescent="0.2">
      <c r="B70" s="19">
        <v>0.70833333333333304</v>
      </c>
    </row>
    <row r="71" spans="2:2" x14ac:dyDescent="0.2">
      <c r="B71" s="19">
        <v>0.71875</v>
      </c>
    </row>
    <row r="72" spans="2:2" x14ac:dyDescent="0.2">
      <c r="B72" s="19">
        <v>0.72916666666666696</v>
      </c>
    </row>
    <row r="73" spans="2:2" x14ac:dyDescent="0.2">
      <c r="B73" s="19">
        <v>0.73958333333333304</v>
      </c>
    </row>
    <row r="74" spans="2:2" x14ac:dyDescent="0.2">
      <c r="B74" s="19">
        <v>0.75</v>
      </c>
    </row>
    <row r="75" spans="2:2" x14ac:dyDescent="0.2">
      <c r="B75" s="19">
        <v>0.76041666666666696</v>
      </c>
    </row>
    <row r="76" spans="2:2" x14ac:dyDescent="0.2">
      <c r="B76" s="19">
        <v>0.77083333333333304</v>
      </c>
    </row>
    <row r="77" spans="2:2" x14ac:dyDescent="0.2">
      <c r="B77" s="19">
        <v>0.78125</v>
      </c>
    </row>
    <row r="78" spans="2:2" x14ac:dyDescent="0.2">
      <c r="B78" s="19">
        <v>0.79166666666666696</v>
      </c>
    </row>
    <row r="79" spans="2:2" x14ac:dyDescent="0.2">
      <c r="B79" s="19">
        <v>0.80208333333333304</v>
      </c>
    </row>
    <row r="80" spans="2:2" x14ac:dyDescent="0.2">
      <c r="B80" s="19">
        <v>0.8125</v>
      </c>
    </row>
    <row r="81" spans="2:2" x14ac:dyDescent="0.2">
      <c r="B81" s="19">
        <v>0.82291666666666696</v>
      </c>
    </row>
    <row r="82" spans="2:2" x14ac:dyDescent="0.2">
      <c r="B82" s="19">
        <v>0.83333333333333304</v>
      </c>
    </row>
    <row r="83" spans="2:2" x14ac:dyDescent="0.2">
      <c r="B83" s="19">
        <v>0.84375</v>
      </c>
    </row>
    <row r="84" spans="2:2" x14ac:dyDescent="0.2">
      <c r="B84" s="19">
        <v>0.85416666666666696</v>
      </c>
    </row>
    <row r="85" spans="2:2" x14ac:dyDescent="0.2">
      <c r="B85" s="19">
        <v>0.86458333333333304</v>
      </c>
    </row>
    <row r="86" spans="2:2" x14ac:dyDescent="0.2">
      <c r="B86" s="19">
        <v>0.875</v>
      </c>
    </row>
    <row r="87" spans="2:2" x14ac:dyDescent="0.2">
      <c r="B87" s="19">
        <v>0.88541666666666696</v>
      </c>
    </row>
    <row r="88" spans="2:2" x14ac:dyDescent="0.2">
      <c r="B88" s="19">
        <v>0.89583333333333304</v>
      </c>
    </row>
    <row r="89" spans="2:2" x14ac:dyDescent="0.2">
      <c r="B89" s="19">
        <v>0.90625</v>
      </c>
    </row>
    <row r="90" spans="2:2" x14ac:dyDescent="0.2">
      <c r="B90" s="19">
        <v>0.91666666666666696</v>
      </c>
    </row>
    <row r="91" spans="2:2" x14ac:dyDescent="0.2">
      <c r="B91" s="19">
        <v>0.92708333333333304</v>
      </c>
    </row>
    <row r="92" spans="2:2" x14ac:dyDescent="0.2">
      <c r="B92" s="19">
        <v>0.9375</v>
      </c>
    </row>
    <row r="93" spans="2:2" x14ac:dyDescent="0.2">
      <c r="B93" s="19">
        <v>0.94791666666666696</v>
      </c>
    </row>
    <row r="94" spans="2:2" x14ac:dyDescent="0.2">
      <c r="B94" s="19">
        <v>0.95833333333333304</v>
      </c>
    </row>
    <row r="95" spans="2:2" x14ac:dyDescent="0.2">
      <c r="B95" s="19">
        <v>0.96875</v>
      </c>
    </row>
    <row r="96" spans="2:2" x14ac:dyDescent="0.2">
      <c r="B96" s="19">
        <v>0.97916666666666696</v>
      </c>
    </row>
    <row r="97" spans="2:2" x14ac:dyDescent="0.2">
      <c r="B97" s="19">
        <v>0.98958333333333304</v>
      </c>
    </row>
  </sheetData>
  <phoneticPr fontId="11" type="noConversion"/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394DDCBFB0E54AAA7338AE605D51FE" ma:contentTypeVersion="16" ma:contentTypeDescription="Create a new document." ma:contentTypeScope="" ma:versionID="080649bd0d2f0607671ef5977071ff54">
  <xsd:schema xmlns:xsd="http://www.w3.org/2001/XMLSchema" xmlns:xs="http://www.w3.org/2001/XMLSchema" xmlns:p="http://schemas.microsoft.com/office/2006/metadata/properties" xmlns:ns1="http://schemas.microsoft.com/sharepoint/v3" xmlns:ns2="c5b6c147-ef76-4a96-8e99-c47a86f2ca05" xmlns:ns3="61585aa3-80d1-413f-acb0-ffcfa691abec" targetNamespace="http://schemas.microsoft.com/office/2006/metadata/properties" ma:root="true" ma:fieldsID="95d69c6a0ebcc54cdf6a082c526a2550" ns1:_="" ns2:_="" ns3:_="">
    <xsd:import namespace="http://schemas.microsoft.com/sharepoint/v3"/>
    <xsd:import namespace="c5b6c147-ef76-4a96-8e99-c47a86f2ca05"/>
    <xsd:import namespace="61585aa3-80d1-413f-acb0-ffcfa691abe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12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b6c147-ef76-4a96-8e99-c47a86f2ca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585aa3-80d1-413f-acb0-ffcfa691abe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c5b6c147-ef76-4a96-8e99-c47a86f2ca05">DJ2Q4QMTSXDE-841585941-150</_dlc_DocId>
    <_dlc_DocIdUrl xmlns="c5b6c147-ef76-4a96-8e99-c47a86f2ca05">
      <Url>https://portal.floridadisaster.org/projects/FROC/_layouts/15/DocIdRedir.aspx?ID=DJ2Q4QMTSXDE-841585941-150</Url>
      <Description>DJ2Q4QMTSXDE-841585941-150</Description>
    </_dlc_DocIdUrl>
  </documentManagement>
</p:properties>
</file>

<file path=customXml/itemProps1.xml><?xml version="1.0" encoding="utf-8"?>
<ds:datastoreItem xmlns:ds="http://schemas.openxmlformats.org/officeDocument/2006/customXml" ds:itemID="{D2EC02DB-34A5-4DB9-89E8-5B4445BB0C6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A1C901E-F1B5-4D26-A06B-A8D3403FEA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b6c147-ef76-4a96-8e99-c47a86f2ca05"/>
    <ds:schemaRef ds:uri="61585aa3-80d1-413f-acb0-ffcfa691ab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0C0426-82BF-4EAC-97A7-A3426630367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8C00370-D2C1-428E-904A-6F5D3BFAEFB9}">
  <ds:schemaRefs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c5b6c147-ef76-4a96-8e99-c47a86f2ca05"/>
    <ds:schemaRef ds:uri="61585aa3-80d1-413f-acb0-ffcfa691abec"/>
    <ds:schemaRef ds:uri="http://schemas.microsoft.com/sharepoint/v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Signatures</vt:lpstr>
      <vt:lpstr>Resource Activity Log</vt:lpstr>
      <vt:lpstr>Vehicle And Equipment</vt:lpstr>
      <vt:lpstr>Material Usage</vt:lpstr>
      <vt:lpstr>Look Ups</vt:lpstr>
      <vt:lpstr>ApplicantName</vt:lpstr>
      <vt:lpstr>Date</vt:lpstr>
      <vt:lpstr>Event</vt:lpstr>
      <vt:lpstr>ProvidingEntity</vt:lpstr>
      <vt:lpstr>ProvidingRepresentative</vt:lpstr>
      <vt:lpstr>ReceivingEntity</vt:lpstr>
      <vt:lpstr>ReceivingRepresentative</vt:lpstr>
      <vt:lpstr>SiteManager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Individual Daily Log - BD_ For Final Review</dc:title>
  <dc:subject/>
  <dc:creator>Ismael.Colon@em.myflorida.com</dc:creator>
  <cp:keywords/>
  <dc:description/>
  <cp:lastModifiedBy>Ismael Colon</cp:lastModifiedBy>
  <cp:revision/>
  <dcterms:created xsi:type="dcterms:W3CDTF">2022-05-23T13:32:18Z</dcterms:created>
  <dcterms:modified xsi:type="dcterms:W3CDTF">2026-01-23T18:49:29Z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0x01010014394DDCBFB0E54AAA7338AE605D51FE</vt:lpwstr>
  </property>
  <property fmtid="{D5CDD505-2E9C-101B-9397-08002B2CF9AE}" pid="3" name="_dlc_DocIdItemGuid">
    <vt:lpwstr>fcfe719f-4fcc-4185-bf74-ea8544584027</vt:lpwstr>
  </property>
</Properties>
</file>